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3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<sst xmlns="http://schemas.openxmlformats.org/spreadsheetml/2006/main" count="1790" uniqueCount="1210">
  <si>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</si>
  <si>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</si>
  <si>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</si>
  <si>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</si>
  <si>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</si>
  <si>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</si>
  <si>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</si>
  <si>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</si>
  <si>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</si>
  <si>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</si>
  <si>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</si>
  <si>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</si>
  <si>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</si>
  <si>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</si>
  <si>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</si>
  <si>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</si>
  <si>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</si>
  <si>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</si>
  <si>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</si>
  <si>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</si>
  <si>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</si>
  <si>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</si>
  <si>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</si>
  <si>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</si>
  <si>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</si>
  <si>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</si>
  <si>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</si>
  <si>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</si>
  <si>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</si>
  <si>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</si>
  <si>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</si>
  <si>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</si>
  <si>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</si>
  <si>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</si>
  <si>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</si>
  <si>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</si>
  <si>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</si>
  <si>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</si>
  <si>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</si>
  <si>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</si>
  <si>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</si>
  <si>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</si>
  <si>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</si>
  <si>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</si>
  <si>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</si>
  <si>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</si>
  <si>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</si>
  <si>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</si>
  <si>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</si>
  <si>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</si>
  <si>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</si>
  <si>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</si>
  <si>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</si>
  <si>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</si>
  <si>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</si>
  <si>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</si>
  <si>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</si>
  <si>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</si>
  <si>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</si>
  <si>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</si>
  <si>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</si>
  <si>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</si>
  <si>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</si>
  <si>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</si>
  <si>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</si>
  <si>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</si>
  <si>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</si>
  <si>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</si>
  <si>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</si>
  <si>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</si>
  <si>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</si>
  <si>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</si>
  <si>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</si>
  <si>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</si>
  <si>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</si>
  <si>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</si>
  <si>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</si>
  <si>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</si>
  <si>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</si>
  <si>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</si>
  <si>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</si>
  <si>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</si>
  <si>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</si>
  <si>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</si>
  <si>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</si>
  <si>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</si>
  <si>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</si>
  <si>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</si>
  <si>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</si>
  <si>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</si>
  <si>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</si>
  <si>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</si>
  <si>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</si>
  <si>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</si>
  <si>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</si>
  <si>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</si>
  <si>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</si>
  <si>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</si>
  <si>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</si>
  <si>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</si>
  <si>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</si>
  <si>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</si>
  <si>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</si>
  <si>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</si>
  <si>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</si>
  <si>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</si>
  <si>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</si>
  <si>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</si>
  <si>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</si>
  <si>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</si>
  <si>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</si>
  <si>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</si>
  <si>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</si>
  <si>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</si>
  <si>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</si>
  <si>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</si>
  <si>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</si>
  <si>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</si>
  <si>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</si>
  <si>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</si>
  <si>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</si>
  <si>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</si>
  <si>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</si>
  <si>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</si>
  <si>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</si>
  <si>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</si>
  <si>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</si>
  <si>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</si>
  <si>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</si>
  <si>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</si>
  <si>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</si>
  <si>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</si>
  <si>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</si>
  <si>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</si>
  <si>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</si>
  <si>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</si>
  <si>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</si>
  <si>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</si>
  <si>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</si>
  <si>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</si>
  <si>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</si>
  <si>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</si>
  <si>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</si>
  <si>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</si>
  <si>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</si>
  <si>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</si>
  <si>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</si>
  <si>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</si>
  <si>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</si>
  <si>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</si>
  <si>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</si>
  <si>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</si>
  <si>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</si>
  <si>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</si>
  <si>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</si>
  <si>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</si>
  <si>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</si>
  <si>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</si>
  <si>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</si>
  <si>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</si>
  <si>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</si>
  <si>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</si>
  <si>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</si>
  <si>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</si>
  <si>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</si>
  <si>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</si>
  <si>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</si>
  <si>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</si>
  <si>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</si>
  <si>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</si>
  <si>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</si>
  <si>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</si>
  <si>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</si>
  <si>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</si>
  <si>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</si>
  <si>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</si>
  <si>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</si>
  <si>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</si>
  <si>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</si>
  <si>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</si>
  <si>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</si>
  <si>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</si>
  <si>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</si>
  <si>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</si>
  <si>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</si>
  <si>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</si>
  <si>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</si>
  <si>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</si>
  <si>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</si>
  <si>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</si>
  <si>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</si>
  <si>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</si>
  <si>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</si>
  <si>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</si>
  <si>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</si>
  <si>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</si>
  <si>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</si>
  <si>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</si>
  <si>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</si>
  <si>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</si>
  <si>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</si>
  <si>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</si>
  <si>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</si>
  <si>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</si>
  <si>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</si>
  <si>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</si>
  <si>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</si>
  <si>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</si>
  <si>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</si>
  <si>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</si>
  <si>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</si>
  <si>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</si>
  <si>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</si>
  <si>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</si>
  <si>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</si>
  <si>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</si>
  <si>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</si>
  <si>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</si>
  <si>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</si>
  <si>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</si>
  <si>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</si>
  <si>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</si>
  <si>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</si>
  <si>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</si>
  <si>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</si>
  <si>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</si>
  <si>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</si>
  <si>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</si>
  <si>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</si>
  <si>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</si>
  <si>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</si>
  <si>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</si>
  <si>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</si>
  <si>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</si>
  <si>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</si>
  <si>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</si>
  <si>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</si>
  <si>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</si>
  <si>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</si>
  <si>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</si>
  <si>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</si>
  <si>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</si>
  <si>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</si>
  <si>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</si>
  <si>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</si>
  <si>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</si>
  <si>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</si>
  <si>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</si>
  <si>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</si>
  <si>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</si>
  <si>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</si>
  <si>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</si>
  <si>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</si>
  <si>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</si>
  <si>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</si>
  <si>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</si>
  <si>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</si>
  <si>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</si>
  <si>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</si>
  <si>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</si>
  <si>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</si>
  <si>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</si>
  <si>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</si>
  <si>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</si>
  <si>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</si>
  <si>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</si>
  <si>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</si>
  <si>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</si>
  <si>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</si>
  <si>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</si>
  <si>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</si>
  <si>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</si>
  <si>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</si>
  <si>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</si>
  <si>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</si>
  <si>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</si>
  <si>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</si>
  <si>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</si>
  <si>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</si>
  <si>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</si>
  <si>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</si>
  <si>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</si>
  <si>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</si>
  <si>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</si>
  <si>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</si>
  <si>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</si>
  <si>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</si>
  <si>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</si>
  <si>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</si>
  <si>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</si>
  <si>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</si>
  <si>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</si>
  <si>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</si>
  <si>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</si>
  <si>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</si>
  <si>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</si>
  <si>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</si>
  <si>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</si>
  <si>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</si>
  <si>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</si>
  <si>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</si>
  <si>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</si>
  <si>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</si>
  <si>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</si>
  <si>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</si>
  <si>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</si>
  <si>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</si>
  <si>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</si>
  <si>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</si>
  <si>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</si>
  <si>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</si>
  <si>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</si>
  <si>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</si>
  <si>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</si>
  <si>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</si>
  <si>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</si>
  <si>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</si>
  <si>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</si>
  <si>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</si>
  <si>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</si>
  <si>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</si>
  <si>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</si>
  <si>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</si>
  <si>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</si>
  <si>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</si>
  <si>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</si>
  <si>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</si>
  <si>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</si>
  <si>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</si>
  <si>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</si>
  <si>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</si>
  <si>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</si>
  <si>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</si>
  <si>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</si>
  <si>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</si>
  <si>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</si>
  <si>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</si>
  <si>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</si>
  <si>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</si>
  <si>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</si>
  <si>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</si>
  <si>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</si>
  <si>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</si>
  <si>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</si>
  <si>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</si>
  <si>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</si>
  <si>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</si>
  <si>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</si>
  <si>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</si>
  <si>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</si>
  <si>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</si>
  <si>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</si>
  <si>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</si>
  <si>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</si>
  <si>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</si>
  <si>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</si>
  <si>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</si>
  <si>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</si>
  <si>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</si>
  <si>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</si>
  <si>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</si>
  <si>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</si>
  <si>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</si>
  <si>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</si>
  <si>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</si>
  <si>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</si>
  <si>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</si>
  <si>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</si>
  <si>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</si>
  <si>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</si>
  <si>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</si>
  <si>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</si>
  <si>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</si>
  <si>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</si>
  <si>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</si>
  <si>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</si>
  <si>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</si>
  <si>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</si>
  <si>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</si>
  <si>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</si>
  <si>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</si>
  <si>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</si>
  <si>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</si>
  <si>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</si>
  <si>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</si>
  <si>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</si>
  <si>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</si>
  <si>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</si>
  <si>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</si>
  <si>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</si>
  <si>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</si>
  <si>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</si>
  <si>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</si>
  <si>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</si>
  <si>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</si>
  <si>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</si>
  <si>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</si>
  <si>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</si>
  <si>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</si>
  <si>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</si>
  <si>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</si>
  <si>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</si>
  <si>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</si>
  <si>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</si>
  <si>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</si>
  <si>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</si>
  <si>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</si>
  <si>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</si>
  <si>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</si>
  <si>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</si>
  <si>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</si>
  <si>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</si>
  <si>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</si>
  <si>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</si>
  <si>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</si>
  <si>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</si>
  <si>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</si>
  <si>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</si>
  <si>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</si>
  <si>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</si>
  <si>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</si>
  <si>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</si>
  <si>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</si>
  <si>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</si>
  <si>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</si>
  <si>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</si>
  <si>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</si>
  <si>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</si>
  <si>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</si>
  <si>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</si>
  <si>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</si>
  <si>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</si>
  <si>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</si>
  <si>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</si>
  <si>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</si>
  <si>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</si>
  <si>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</si>
  <si>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</si>
  <si>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</si>
  <si>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</si>
  <si>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</si>
  <si>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</si>
  <si>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</si>
  <si>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</si>
  <si>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</si>
  <si>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</si>
  <si>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</si>
  <si>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</si>
  <si>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</si>
  <si>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</si>
  <si>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</si>
  <si>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</si>
  <si>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</si>
  <si>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</si>
  <si>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</si>
  <si>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</si>
  <si>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</si>
  <si>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</si>
  <si>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</si>
  <si>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</si>
  <si>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</si>
  <si>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</si>
  <si>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</si>
  <si>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</si>
  <si>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</si>
  <si>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</si>
  <si>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</si>
  <si>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</si>
  <si>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</si>
  <si>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</si>
  <si>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</si>
  <si>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</si>
  <si>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</si>
  <si>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</si>
  <si>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</si>
  <si>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</si>
  <si>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</si>
  <si>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</si>
  <si>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</si>
  <si>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</si>
  <si>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</si>
  <si>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</si>
  <si>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</si>
  <si>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</si>
  <si>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</si>
  <si>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</si>
  <si>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</si>
  <si>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</si>
  <si>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</si>
  <si>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</si>
  <si>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</si>
  <si>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</si>
  <si>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</si>
  <si>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</si>
  <si>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</si>
  <si>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</si>
  <si>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</si>
  <si>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</si>
  <si>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</si>
  <si>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</si>
  <si>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</si>
  <si>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</si>
  <si>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</si>
  <si>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</si>
  <si>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</si>
  <si>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</si>
  <si>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</si>
  <si>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</si>
  <si>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</si>
  <si>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</si>
  <si>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</si>
  <si>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</si>
  <si>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</si>
  <si>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</si>
  <si>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</si>
  <si>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</si>
  <si>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</si>
  <si>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</si>
  <si>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</si>
  <si>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</si>
  <si>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</si>
  <si>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</si>
  <si>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</si>
  <si>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</si>
  <si>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</si>
  <si>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</si>
  <si>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</si>
  <si>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</si>
  <si>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</si>
  <si>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</si>
  <si>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</si>
  <si>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</si>
  <si>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</si>
  <si>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</si>
  <si>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</si>
  <si>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</si>
  <si>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</si>
  <si>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</si>
  <si>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</si>
  <si>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</si>
  <si>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</si>
  <si>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</si>
  <si>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</si>
  <si>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</si>
  <si>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</si>
  <si>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</si>
  <si>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</si>
  <si>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</si>
  <si>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</si>
  <si>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</si>
  <si>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</si>
  <si>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</si>
  <si>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</si>
  <si>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</si>
  <si>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</si>
  <si>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</si>
  <si>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</si>
  <si>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</si>
  <si>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</si>
  <si>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</si>
  <si>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</si>
  <si>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</si>
  <si>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</si>
  <si>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</si>
  <si>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</si>
  <si>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</si>
  <si>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</si>
  <si>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</si>
  <si>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</si>
  <si>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</si>
  <si>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</si>
  <si>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</si>
  <si>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</si>
  <si>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</si>
  <si>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</si>
  <si>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</si>
  <si>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</si>
  <si>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</si>
  <si>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</si>
  <si>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</si>
  <si>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</si>
  <si>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</si>
  <si>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</si>
  <si>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</si>
  <si>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</si>
  <si>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</si>
  <si>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</si>
  <si>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</si>
  <si>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</si>
  <si>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</si>
  <si>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</si>
  <si>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</si>
  <si>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</si>
  <si>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</si>
  <si>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</si>
  <si>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</si>
  <si>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</si>
  <si>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</si>
  <si>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</si>
  <si>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</si>
  <si>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</si>
  <si>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</si>
  <si>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</si>
  <si>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</si>
  <si>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</si>
  <si>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</si>
  <si>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</si>
  <si>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</si>
  <si>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</si>
  <si>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</si>
  <si>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</si>
  <si>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</si>
  <si>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</si>
  <si>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</si>
  <si>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</si>
  <si>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</si>
  <si>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</si>
  <si>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</si>
  <si>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</si>
  <si>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</si>
  <si>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</si>
  <si>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</si>
  <si>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</si>
  <si>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</si>
  <si>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</si>
  <si>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</si>
  <si>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</si>
  <si>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</si>
  <si>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</si>
  <si>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</si>
  <si>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</si>
  <si>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</si>
  <si>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</si>
  <si>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</si>
  <si>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</si>
  <si>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</si>
  <si>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</si>
  <si>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</si>
  <si>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</si>
  <si>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</si>
  <si>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</si>
  <si>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</si>
  <si>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</si>
  <si>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</si>
  <si>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</si>
  <si>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</si>
  <si>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</si>
  <si>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</si>
  <si>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</si>
  <si>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</si>
  <si>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</si>
  <si>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</si>
  <si>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</si>
  <si>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</si>
  <si>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</si>
  <si>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</si>
  <si>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</si>
  <si>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</si>
  <si>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</si>
  <si>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</si>
  <si>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</si>
  <si>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</si>
  <si>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</si>
  <si>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</si>
  <si>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</si>
  <si>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</si>
  <si>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</si>
  <si>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</si>
  <si>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</si>
  <si>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</si>
  <si>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</si>
  <si>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</si>
  <si>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</si>
  <si>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</si>
  <si>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</si>
  <si>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</si>
  <si>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</si>
  <si>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</si>
  <si>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</si>
  <si>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</si>
  <si>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</si>
  <si>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</si>
  <si>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</si>
  <si>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</si>
  <si>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</si>
  <si>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</si>
  <si>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</si>
  <si>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</si>
  <si>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</si>
  <si>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</si>
  <si>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</si>
  <si>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</si>
  <si>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</si>
  <si>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</si>
  <si>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</si>
  <si>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</si>
  <si>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</si>
  <si>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</si>
  <si>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</si>
  <si>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</si>
  <si>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</si>
  <si>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</si>
  <si>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</si>
  <si>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</si>
  <si>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</si>
  <si>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</si>
  <si>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</si>
  <si>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</si>
  <si>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</si>
  <si>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</si>
  <si>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</si>
  <si>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</si>
  <si>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</si>
  <si>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</si>
  <si>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</si>
  <si>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</si>
  <si>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</si>
  <si>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</si>
  <si>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</si>
  <si>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</si>
  <si>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</si>
  <si>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</si>
  <si>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</si>
  <si>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</si>
  <si>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</si>
  <si>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</si>
  <si>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</si>
  <si>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</si>
  <si>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</si>
  <si>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</si>
  <si>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</si>
  <si>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</si>
  <si>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</si>
  <si>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</si>
  <si>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</si>
  <si>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</si>
  <si>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</si>
  <si>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</si>
  <si>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</si>
  <si>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</si>
  <si>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</si>
  <si>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</si>
  <si>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</si>
  <si>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</si>
  <si>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</si>
  <si>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</si>
  <si>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</si>
  <si>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</si>
  <si>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</si>
  <si>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</si>
  <si>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</si>
  <si>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</si>
  <si>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</si>
  <si>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</si>
  <si>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</si>
  <si>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</si>
  <si>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</si>
  <si>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</si>
  <si>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</si>
  <si>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</si>
  <si>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</si>
  <si>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</si>
  <si>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</si>
  <si>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</si>
  <si>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</si>
  <si>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</si>
  <si>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</si>
  <si>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</si>
  <si>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</si>
  <si>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</si>
  <si>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</si>
  <si>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</si>
  <si>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</si>
  <si>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</si>
  <si>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</si>
  <si>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</si>
  <si>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</si>
  <si>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</si>
  <si>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</si>
  <si>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</si>
  <si>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</si>
  <si>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</si>
  <si>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</si>
  <si>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</si>
  <si>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</si>
  <si>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</si>
  <si>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</si>
  <si>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</si>
  <si>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</si>
  <si>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</si>
  <si>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</si>
  <si>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</si>
  <si>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</si>
  <si>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</si>
  <si>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</si>
  <si>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</si>
  <si>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</si>
  <si>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</si>
  <si>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</si>
  <si>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</si>
  <si>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</si>
  <si>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</si>
  <si>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</si>
  <si>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</si>
  <si>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</si>
  <si>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</si>
  <si>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</si>
  <si>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</si>
  <si>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</si>
  <si>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</si>
  <si>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</si>
  <si>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</si>
  <si>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</si>
  <si>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</si>
  <si>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</si>
  <si>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</si>
  <si>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</si>
  <si>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</si>
  <si>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</si>
  <si>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</si>
  <si>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</si>
  <si>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</si>
  <si>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</si>
  <si>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</si>
  <si>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</si>
  <si>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</si>
  <si>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</si>
  <si>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</si>
  <si>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</si>
  <si>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</si>
  <si>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</si>
  <si>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</si>
  <si>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</si>
  <si>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</si>
  <si>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</si>
  <si>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</si>
  <si>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</si>
  <si>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</si>
  <si>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</si>
  <si>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</si>
  <si>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</si>
  <si>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</si>
  <si>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</si>
  <si>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</si>
  <si>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</si>
  <si>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</si>
  <si>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</si>
  <si>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</si>
  <si>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</si>
  <si>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</si>
  <si>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</si>
  <si>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</si>
  <si>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</si>
  <si>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</si>
  <si>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</si>
  <si>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</si>
  <si>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</si>
  <si>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</si>
  <si>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</si>
  <si>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</si>
  <si>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</si>
  <si>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</si>
  <si>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</si>
  <si>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</si>
  <si>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</si>
  <si>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</si>
  <si>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</si>
  <si>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</si>
  <si>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</si>
  <si>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</si>
  <si>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</si>
  <si>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</si>
  <si>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</si>
  <si>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</si>
  <si>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</si>
  <si>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</si>
  <si>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</si>
  <si>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</si>
  <si>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</si>
  <si>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</si>
  <si>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</si>
  <si>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</si>
  <si>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</si>
  <si>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</si>
  <si>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</si>
  <si>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</si>
  <si>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</si>
  <si>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</si>
  <si>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</si>
  <si>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</si>
  <si>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</si>
  <si>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</si>
  <si>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</si>
  <si>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</si>
  <si>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</si>
  <si>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</si>
  <si>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</si>
  <si>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</si>
  <si>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</si>
  <si>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</si>
  <si>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</si>
  <si>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</si>
  <si>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</si>
  <si>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</si>
  <si>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</si>
  <si>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</si>
  <si>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</si>
  <si>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</si>
  <si>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</si>
  <si>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</si>
  <si>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</si>
  <si>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</si>
  <si>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</si>
  <si>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</si>
  <si>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</si>
  <si>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</si>
  <si>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</si>
  <si>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</si>
  <si>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</si>
  <si>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</si>
  <si>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</si>
  <si>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</si>
  <si>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</si>
  <si>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</si>
  <si>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</si>
  <si>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</si>
  <si>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</si>
  <si>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</si>
  <si>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</si>
  <si>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</si>
  <si>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</si>
  <si>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</si>
  <si>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</si>
  <si>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</si>
  <si>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</si>
  <si>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</si>
  <si>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</si>
  <si>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</si>
  <si>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</si>
  <si>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</si>
  <si>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</si>
  <si>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</si>
  <si>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</si>
  <si>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</si>
  <si>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</si>
  <si>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</si>
  <si>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</si>
  <si>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</si>
  <si>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</si>
  <si>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</si>
  <si>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</si>
  <si>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</si>
  <si>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</si>
  <si>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</si>
  <si>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</si>
  <si>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</si>
  <si>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</si>
  <si>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</si>
  <si>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</si>
  <si>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</si>
  <si>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</si>
  <si>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</si>
  <si>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</si>
  <si>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</si>
  <si>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</si>
  <si>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</si>
  <si>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</si>
  <si>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</si>
  <si>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</si>
  <si>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</si>
  <si>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</si>
  <si>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</si>
  <si>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</si>
  <si>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</si>
  <si>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</si>
  <si>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</si>
  <si>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</si>
  <si>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</si>
  <si>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</si>
  <si>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</si>
  <si>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</si>
  <si>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</si>
  <si>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</si>
  <si>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</si>
  <si>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</si>
  <si>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</si>
  <si>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</si>
  <si>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</si>
  <si>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</si>
  <si>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</si>
  <si>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</si>
  <si>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</si>
  <si>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</si>
  <si>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</si>
  <si>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</si>
  <si>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</si>
  <si>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</si>
  <si>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</si>
  <si>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</si>
  <si>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</si>
  <si>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</si>
  <si>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</si>
  <si>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</si>
  <si>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</si>
  <si>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</si>
  <si>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</si>
  <si>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</si>
  <si>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</si>
  <si>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</si>
  <si>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</si>
  <si>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</si>
  <si>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</si>
  <si>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</si>
  <si>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</si>
  <si>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</si>
  <si>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</si>
  <si>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</si>
  <si>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</si>
  <si>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</si>
  <si>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</si>
  <si>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</si>
  <si>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</si>
  <si>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</si>
  <si>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</si>
  <si>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</si>
  <si>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</si>
  <si>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</si>
  <si>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</si>
  <si>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</si>
  <si>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</si>
  <si>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</si>
  <si>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</si>
  <si>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</si>
  <si>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</si>
  <si>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</si>
  <si>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</si>
  <si>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</si>
  <si>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</si>
  <si>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</si>
  <si>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</si>
  <si>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</si>
  <si>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</si>
  <si>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</si>
  <si>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</si>
  <si>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</si>
  <si>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</si>
  <si>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</si>
  <si>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</si>
  <si>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</si>
  <si>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</si>
  <si>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</si>
  <si>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</si>
  <si>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</si>
  <si>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</si>
  <si>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</si>
  <si>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</si>
  <si>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</si>
  <si>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</si>
  <si>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</si>
  <si>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</si>
  <si>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</si>
  <si>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</si>
  <si>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</si>
  <si>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</si>
  <si>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</si>
  <si>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</si>
  <si>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</si>
  <si>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</si>
  <si>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</si>
  <si>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</si>
  <si>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</si>
  <si>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</si>
  <si>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</si>
  <si>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</si>
  <si>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</si>
  <si>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</si>
  <si>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</si>
  <si>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</si>
  <si>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</si>
  <si>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</si>
  <si>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</si>
  <si>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</si>
  <si>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</si>
  <si>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</si>
  <si>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</si>
  <si>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</si>
  <si>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</si>
  <si>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</si>
  <si>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</si>
  <si>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</si>
  <si>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</si>
  <si>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</si>
  <si>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</si>
  <si>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</si>
  <si>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</si>
  <si>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</si>
  <si>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</si>
  <si>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</si>
  <si>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</si>
  <si>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</si>
  <si>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</si>
  <si>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</si>
  <si>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</si>
  <si>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</si>
  <si>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</si>
  <si>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</si>
  <si>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</si>
  <si>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</si>
  <si>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</si>
  <si>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</si>
  <si>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</si>
  <si>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</si>
  <si>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</si>
  <si>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</si>
  <si>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</si>
  <si>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</si>
  <si>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</si>
  <si>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</si>
  <si>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</si>
  <si>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</si>
  <si>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</si>
  <si>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</si>
  <si>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</si>
  <si>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</si>
  <si>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</si>
  <si>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</si>
  <si>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</si>
  <si>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</si>
  <si>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</si>
  <si>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</si>
  <si>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</si>
  <si>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</si>
  <si>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</si>
  <si>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</si>
  <si>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</si>
  <si>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</si>
  <si>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</si>
  <si>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</si>
  <si>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</si>
  <si>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</si>
  <si>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</si>
  <si>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</si>
  <si>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</si>
  <si>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</si>
  <si>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</si>
  <si>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</si>
  <si>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</si>
  <si>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</si>
  <si>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</si>
  <si>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</si>
  <si>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</si>
  <si>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</si>
  <si>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</si>
  <si>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</si>
  <si>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</si>
  <si>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</si>
  <si>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</si>
  <si>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</si>
  <si>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</si>
  <si>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</si>
  <si>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</si>
  <si>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</si>
  <si>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</si>
  <si>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</si>
  <si>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</si>
  <si>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</si>
  <si>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</si>
  <si>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</si>
  <si>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</si>
  <si>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</si>
  <si>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</si>
  <si>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</si>
  <si>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</si>
  <si>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</si>
  <si>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</si>
  <si>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</si>
  <si>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</si>
  <si>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</si>
  <si>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</si>
  <si>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</si>
  <si>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</si>
  <si>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</si>
  <si>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</si>
  <si>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</si>
  <si>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</si>
  <si>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</si>
  <si>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</si>
  <si>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</si>
  <si>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</si>
  <si>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</si>
  <si>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</si>
  <si>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Chare</t>
  </si>
  <si>
    <t>Trongar SC</t>
  </si>
  <si>
    <t xml:space="preserve">8 km </t>
  </si>
  <si>
    <t>Tepudi Neikha BPM 7629875347</t>
  </si>
  <si>
    <t>S. Apila</t>
  </si>
  <si>
    <t xml:space="preserve">Lydia </t>
  </si>
  <si>
    <t>Tinglila</t>
  </si>
  <si>
    <t>Yes</t>
  </si>
  <si>
    <t>Permanent</t>
  </si>
  <si>
    <t>Contractual</t>
  </si>
  <si>
    <t>No</t>
  </si>
  <si>
    <t>A</t>
  </si>
  <si>
    <t>Minor</t>
  </si>
  <si>
    <t>500 SQ. FT</t>
  </si>
  <si>
    <t>08:00 AM- 01:00 PM</t>
  </si>
  <si>
    <t>Plasterring of Walls and ceiling</t>
  </si>
  <si>
    <t>ANC, Immunization, PNC, OPD, VHND</t>
  </si>
  <si>
    <t>Hb, PTK, HIV, Malaria RDT, Sugar Test</t>
  </si>
  <si>
    <t>HMIS, RCH, VHND, Monitoring, OPD,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</si>
</sst>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 t="s">
        <v>1074</v>
      </c>
      <c r="M1" s="76"/>
      <c r="N1" s="76"/>
      <c r="O1" s="76"/>
      <c r="P1" s="76"/>
      <c r="Q1" s="76"/>
      <c r="R1" s="76"/>
      <c r="S1" s="76"/>
      <c r="T1" s="76"/>
      <c r="U1" s="76"/>
      <c r="V1" s="76" t="s">
        <v>1075</v>
      </c>
      <c r="W1" s="76"/>
      <c r="X1" s="76"/>
      <c r="Y1" s="76"/>
      <c r="Z1" s="76"/>
      <c r="AA1" s="76"/>
      <c r="AB1" s="76"/>
      <c r="AC1" s="76"/>
      <c r="AD1" s="76"/>
      <c r="AE1" s="76"/>
      <c r="AF1" s="76" t="s">
        <v>1076</v>
      </c>
      <c r="AG1" s="76"/>
      <c r="AH1" s="76"/>
      <c r="AI1" s="76"/>
      <c r="AJ1" s="76"/>
      <c r="AK1" s="76"/>
      <c r="AL1" s="76"/>
      <c r="AM1" s="76"/>
      <c r="AN1" s="76"/>
      <c r="AO1" s="76"/>
      <c r="AP1" s="76" t="s">
        <v>1077</v>
      </c>
      <c r="AQ1" s="76"/>
      <c r="AR1" s="76"/>
      <c r="AS1" s="76"/>
      <c r="AT1" s="76"/>
      <c r="AU1" s="76"/>
      <c r="AV1" s="76"/>
      <c r="AW1" s="76"/>
      <c r="AX1" s="76"/>
      <c r="AY1" s="76"/>
      <c r="AZ1" s="76" t="s">
        <v>1078</v>
      </c>
      <c r="BA1" s="76"/>
      <c r="BB1" s="76"/>
      <c r="BC1" s="76"/>
      <c r="BD1" s="76"/>
      <c r="BE1" s="76"/>
      <c r="BF1" s="76"/>
      <c r="BG1" s="76"/>
      <c r="BH1" s="76"/>
      <c r="BI1" s="76"/>
      <c r="BJ1" s="76" t="s">
        <v>1079</v>
      </c>
      <c r="BK1" s="76"/>
      <c r="BL1" s="76"/>
      <c r="BM1" s="76"/>
      <c r="BN1" s="76"/>
      <c r="BO1" s="76"/>
      <c r="BP1" s="76"/>
      <c r="BQ1" s="76"/>
      <c r="BR1" s="76"/>
      <c r="BS1" s="76"/>
      <c r="BT1" s="76" t="s">
        <v>1080</v>
      </c>
      <c r="BU1" s="76"/>
      <c r="BV1" s="76"/>
      <c r="BW1" s="76"/>
      <c r="BX1" s="76"/>
      <c r="BY1" s="76"/>
      <c r="BZ1" s="76"/>
      <c r="CA1" s="76"/>
      <c r="CB1" s="76"/>
      <c r="CC1" s="76"/>
      <c r="CD1" s="76" t="s">
        <v>1081</v>
      </c>
      <c r="CE1" s="76"/>
      <c r="CF1" s="76"/>
      <c r="CG1" s="76"/>
      <c r="CH1" s="76"/>
      <c r="CI1" s="76"/>
      <c r="CJ1" s="76"/>
      <c r="CK1" s="76"/>
      <c r="CL1" s="76"/>
      <c r="CM1" s="76"/>
      <c r="CN1" s="76" t="s">
        <v>1082</v>
      </c>
      <c r="CO1" s="76"/>
      <c r="CP1" s="76"/>
      <c r="CQ1" s="76"/>
      <c r="CR1" s="76"/>
      <c r="CS1" s="76"/>
      <c r="CT1" s="76"/>
      <c r="CU1" s="76"/>
      <c r="CV1" s="76"/>
      <c r="CW1" s="76"/>
      <c r="CX1" s="76" t="s">
        <v>1083</v>
      </c>
      <c r="CY1" s="76"/>
      <c r="CZ1" s="76"/>
      <c r="DA1" s="76"/>
      <c r="DB1" s="76"/>
      <c r="DC1" s="76"/>
      <c r="DD1" s="76"/>
      <c r="DE1" s="76"/>
      <c r="DF1" s="76"/>
      <c r="DG1" s="76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Chare</v>
      </c>
      <c r="D3" t="str">
        <f>SC_Identification!B6</f>
        <v>Trongar SC</v>
      </c>
      <c r="E3">
        <f>SC_Identification!B7</f>
        <v>1</v>
      </c>
      <c r="F3">
        <f>SC_Identification!B8</f>
        <v>831</v>
      </c>
      <c r="G3">
        <f>SC_Identification!B9</f>
        <v>39</v>
      </c>
      <c r="H3">
        <f>SC_Identification!B10</f>
        <v>1</v>
      </c>
      <c r="I3" t="str">
        <f>SC_Identification!B11</f>
        <v xml:space="preserve">8 km </v>
      </c>
      <c r="J3" t="str">
        <f>SC_Identification!B12</f>
        <v>Tepudi Neikha BPM 7629875347</v>
      </c>
      <c r="K3">
        <f>SC_Identification!B13</f>
        <v>43781</v>
      </c>
      <c r="L3" t="str">
        <f>'A- Human Resource'!C3</f>
        <v>S. Apila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>
        <f>'A- Human Resource'!L3</f>
        <v>0</v>
      </c>
      <c r="V3" t="str">
        <f>'A- Human Resource'!C4</f>
        <v xml:space="preserve">Lydia 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Tinglila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 t="str">
        <f>'B-Infrastructure'!C5</f>
        <v>500 SQ. FT</v>
      </c>
      <c r="DK3" t="str">
        <f>'B-Infrastructure'!C6</f>
        <v>08:00 AM- 01:00 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Minor</v>
      </c>
      <c r="DQ3" t="str">
        <f>'B-Infrastructure'!D11</f>
        <v>Plasterring of Walls and ceiling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Yes</v>
      </c>
      <c r="FF3">
        <f>'C.IT Readiness,IEC'!C10</f>
        <v>43666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4</v>
      </c>
      <c r="FN3">
        <f>'D. Clinical Materials'!D5</f>
        <v>4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2</v>
      </c>
      <c r="GE3">
        <f>'D. Clinical Materials'!C14</f>
        <v>3</v>
      </c>
      <c r="GF3">
        <f>'D. Clinical Materials'!D14</f>
        <v>3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1</v>
      </c>
      <c r="GN3">
        <f>'D. Clinical Materials'!D18</f>
        <v>1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3</v>
      </c>
      <c r="HL3">
        <f>'D. Clinical Materials'!D30</f>
        <v>3</v>
      </c>
      <c r="HM3">
        <f>'D. Clinical Materials'!C31</f>
        <v>5</v>
      </c>
      <c r="HN3">
        <f>'D. Clinical Materials'!D31</f>
        <v>5</v>
      </c>
      <c r="HO3">
        <f>'D. Clinical Materials'!C32</f>
        <v>5</v>
      </c>
      <c r="HP3">
        <f>'D. Clinical Materials'!D32</f>
        <v>5</v>
      </c>
      <c r="HQ3">
        <f>'D. Clinical Materials'!C33</f>
        <v>2</v>
      </c>
      <c r="HR3">
        <f>'D. Clinical Materials'!D33</f>
        <v>2</v>
      </c>
      <c r="HS3">
        <f>'D. Clinical Materials'!C34</f>
        <v>3</v>
      </c>
      <c r="HT3">
        <f>'D. Clinical Materials'!D34</f>
        <v>3</v>
      </c>
      <c r="HU3">
        <f>'D. Clinical Materials'!C35</f>
        <v>0</v>
      </c>
      <c r="HV3">
        <f>'D. Clinical Materials'!D35</f>
        <v>0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1</v>
      </c>
      <c r="IB3">
        <f>'D. Clinical Materials'!D38</f>
        <v>1</v>
      </c>
      <c r="IC3">
        <f>'D. Clinical Materials'!C39</f>
        <v>2</v>
      </c>
      <c r="ID3">
        <f>'D. Clinical Materials'!D39</f>
        <v>2</v>
      </c>
      <c r="IE3">
        <f>'D. Clinical Materials'!C40</f>
        <v>2</v>
      </c>
      <c r="IF3">
        <f>'D. Clinical Materials'!D40</f>
        <v>2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1</v>
      </c>
      <c r="IL3">
        <f>'D. Clinical Materials'!D43</f>
        <v>1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2</v>
      </c>
      <c r="IT3">
        <f>'D. Clinical Materials'!D47</f>
        <v>2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1</v>
      </c>
      <c r="KN3">
        <f>'D. Clinical Materials'!D70</f>
        <v>1</v>
      </c>
      <c r="KO3">
        <f>'D. Clinical Materials'!C71</f>
        <v>7</v>
      </c>
      <c r="KP3">
        <f>'D. Clinical Materials'!D71</f>
        <v>7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200</v>
      </c>
      <c r="LC3" t="str">
        <f>'E.LINEN,Consumables'!C4</f>
        <v>Yes</v>
      </c>
      <c r="LD3">
        <f>'E.LINEN,Consumables'!D4</f>
        <v>150</v>
      </c>
      <c r="LE3" t="str">
        <f>'E.LINEN,Consumables'!C5</f>
        <v>Yes</v>
      </c>
      <c r="LF3">
        <f>'E.LINEN,Consumables'!D5</f>
        <v>1</v>
      </c>
      <c r="LG3" t="str">
        <f>'E.LINEN,Consumables'!C6</f>
        <v>No</v>
      </c>
      <c r="LH3">
        <f>'E.LINEN,Consumables'!D6</f>
        <v>0</v>
      </c>
      <c r="LI3" t="str">
        <f>'E.LINEN,Consumables'!C7</f>
        <v>Yes</v>
      </c>
      <c r="LJ3">
        <f>'E.LINEN,Consumables'!D7</f>
        <v>1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6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3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Yes</v>
      </c>
      <c r="NH3">
        <f>'E.LINEN,Consumables'!D32</f>
        <v>1</v>
      </c>
      <c r="NI3" t="str">
        <f>'E.LINEN,Consumables'!C33</f>
        <v>Yes</v>
      </c>
      <c r="NJ3">
        <f>'E.LINEN,Consumables'!D33</f>
        <v>1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No</v>
      </c>
      <c r="NR3">
        <f>'E.LINEN,Consumables'!D37</f>
        <v>0</v>
      </c>
      <c r="NS3" t="str">
        <f>'E.LINEN,Consumables'!C38</f>
        <v>Yes</v>
      </c>
      <c r="NT3">
        <f>'E.LINEN,Consumables'!D38</f>
        <v>2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10</v>
      </c>
      <c r="OH3">
        <f>'F.Furniture,G-Lab Diagnostic'!D3</f>
        <v>10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7</v>
      </c>
      <c r="OL3">
        <f>'F.Furniture,G-Lab Diagnostic'!D5</f>
        <v>7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4</v>
      </c>
      <c r="OT3">
        <f>'F.Furniture,G-Lab Diagnostic'!D9</f>
        <v>4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2</v>
      </c>
      <c r="PP3">
        <f>'F.Furniture,G-Lab Diagnostic'!D24</f>
        <v>2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2</v>
      </c>
      <c r="PV3">
        <f>'F.Furniture,G-Lab Diagnostic'!D27</f>
        <v>2</v>
      </c>
      <c r="PW3">
        <f>'F.Furniture,G-Lab Diagnostic'!C28</f>
        <v>1</v>
      </c>
      <c r="PX3">
        <f>'F.Furniture,G-Lab Diagnostic'!D28</f>
        <v>1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14</v>
      </c>
      <c r="QF3">
        <f>'F.Furniture,G-Lab Diagnostic'!D32</f>
        <v>14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Yes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Yes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Yes</v>
      </c>
      <c r="TS3" t="str">
        <f>'H. Drugs as per state EDL'!D91</f>
        <v>No</v>
      </c>
      <c r="TT3" t="str">
        <f>'H. Drugs as per state EDL'!D92</f>
        <v>Yes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Yes</v>
      </c>
      <c r="TZ3" t="str">
        <f>'H. Drugs as per state EDL'!D98</f>
        <v>Yes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8" sqref="B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831</v>
      </c>
    </row>
    <row r="9" spans="1:8" ht="20.25" thickTop="1" thickBot="1">
      <c r="A9" s="42" t="s">
        <v>83</v>
      </c>
      <c r="B9" s="47">
        <v>39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43781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I5" sqref="I5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1198</v>
      </c>
      <c r="E3" s="50" t="s">
        <v>1199</v>
      </c>
      <c r="F3" s="49" t="s">
        <v>1201</v>
      </c>
      <c r="G3" s="49" t="s">
        <v>1198</v>
      </c>
      <c r="H3" s="49" t="s">
        <v>1198</v>
      </c>
      <c r="I3" s="49" t="s">
        <v>1201</v>
      </c>
      <c r="J3" s="48"/>
      <c r="K3" s="49" t="s">
        <v>1201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1196</v>
      </c>
      <c r="D4" s="49" t="s">
        <v>1198</v>
      </c>
      <c r="E4" s="50" t="s">
        <v>1200</v>
      </c>
      <c r="F4" s="49" t="s">
        <v>1201</v>
      </c>
      <c r="G4" s="49" t="s">
        <v>1201</v>
      </c>
      <c r="H4" s="49" t="s">
        <v>1198</v>
      </c>
      <c r="I4" s="49" t="s">
        <v>1201</v>
      </c>
      <c r="J4" s="48"/>
      <c r="K4" s="49" t="s">
        <v>1201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1197</v>
      </c>
      <c r="D6" s="52"/>
      <c r="E6" s="52"/>
      <c r="F6" s="52"/>
      <c r="G6" s="52"/>
      <c r="H6" s="52"/>
      <c r="I6" s="52"/>
      <c r="J6" s="49" t="s">
        <v>1198</v>
      </c>
      <c r="K6" s="49"/>
      <c r="L6" s="52"/>
    </row>
    <row r="7" spans="1:12" s="51" customFormat="1" ht="25.5" customHeight="1" thickTop="1" thickBot="1">
      <c r="A7" s="82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2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2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abSelected="1" topLeftCell="A32" workbookViewId="0">
      <selection activeCell="D44" sqref="D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1198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1202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1204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1205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1198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1201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1201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1198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1203</v>
      </c>
      <c r="D11" s="56" t="s">
        <v>1206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1201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1201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1201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1198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1201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1201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1201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1198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1201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1198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1201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1201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1201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1201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1201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1198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1201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1201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1201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1207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1208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1" sqref="C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1201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1198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1198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1198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1198</v>
      </c>
      <c r="D9" s="60" t="s">
        <v>1209</v>
      </c>
    </row>
    <row r="10" spans="1:4" ht="20.25" thickTop="1" thickBot="1">
      <c r="A10" s="44" t="s">
        <v>1183</v>
      </c>
      <c r="B10" s="45" t="s">
        <v>238</v>
      </c>
      <c r="C10" s="66">
        <v>43666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67" workbookViewId="0">
      <selection activeCell="D76" sqref="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4</v>
      </c>
      <c r="D5" s="54">
        <v>4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2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>
        <v>3</v>
      </c>
      <c r="D14" s="54">
        <v>3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>
        <v>0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3</v>
      </c>
      <c r="D30" s="54">
        <v>3</v>
      </c>
    </row>
    <row r="31" spans="1:4" ht="16.5" thickTop="1" thickBot="1">
      <c r="A31" s="15" t="s">
        <v>337</v>
      </c>
      <c r="B31" s="18" t="s">
        <v>338</v>
      </c>
      <c r="C31" s="54">
        <v>5</v>
      </c>
      <c r="D31" s="54">
        <v>5</v>
      </c>
    </row>
    <row r="32" spans="1:4" ht="16.5" thickTop="1" thickBot="1">
      <c r="A32" s="15" t="s">
        <v>341</v>
      </c>
      <c r="B32" s="18" t="s">
        <v>342</v>
      </c>
      <c r="C32" s="54">
        <v>5</v>
      </c>
      <c r="D32" s="54">
        <v>5</v>
      </c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3</v>
      </c>
      <c r="D34" s="54">
        <v>3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>
        <v>0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1</v>
      </c>
      <c r="D38" s="54">
        <v>1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1</v>
      </c>
      <c r="D43" s="54">
        <v>1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2</v>
      </c>
      <c r="D47" s="54">
        <v>2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1</v>
      </c>
      <c r="D70" s="54">
        <v>1</v>
      </c>
    </row>
    <row r="71" spans="1:4" ht="16.5" thickTop="1" thickBot="1">
      <c r="A71" s="15" t="s">
        <v>351</v>
      </c>
      <c r="B71" s="18" t="s">
        <v>352</v>
      </c>
      <c r="C71" s="54">
        <v>7</v>
      </c>
      <c r="D71" s="54">
        <v>7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31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1198</v>
      </c>
      <c r="D3" s="54">
        <v>200</v>
      </c>
    </row>
    <row r="4" spans="1:4" ht="16.5" thickTop="1" thickBot="1">
      <c r="A4" s="15" t="s">
        <v>15</v>
      </c>
      <c r="B4" s="18" t="s">
        <v>524</v>
      </c>
      <c r="C4" s="49" t="s">
        <v>1198</v>
      </c>
      <c r="D4" s="54">
        <v>150</v>
      </c>
    </row>
    <row r="5" spans="1:4" ht="16.5" thickTop="1" thickBot="1">
      <c r="A5" s="15" t="s">
        <v>17</v>
      </c>
      <c r="B5" s="18" t="s">
        <v>526</v>
      </c>
      <c r="C5" s="49" t="s">
        <v>1198</v>
      </c>
      <c r="D5" s="54">
        <v>1</v>
      </c>
    </row>
    <row r="6" spans="1:4" ht="16.5" thickTop="1" thickBot="1">
      <c r="A6" s="15" t="s">
        <v>19</v>
      </c>
      <c r="B6" s="18" t="s">
        <v>528</v>
      </c>
      <c r="C6" s="49" t="s">
        <v>1201</v>
      </c>
      <c r="D6" s="54"/>
    </row>
    <row r="7" spans="1:4" ht="16.5" thickTop="1" thickBot="1">
      <c r="A7" s="15" t="s">
        <v>29</v>
      </c>
      <c r="B7" s="18" t="s">
        <v>530</v>
      </c>
      <c r="C7" s="49" t="s">
        <v>1198</v>
      </c>
      <c r="D7" s="54">
        <v>1</v>
      </c>
    </row>
    <row r="8" spans="1:4" ht="16.5" thickTop="1" thickBot="1">
      <c r="A8" s="15" t="s">
        <v>31</v>
      </c>
      <c r="B8" s="18" t="s">
        <v>531</v>
      </c>
      <c r="C8" s="49" t="s">
        <v>1201</v>
      </c>
      <c r="D8" s="54"/>
    </row>
    <row r="9" spans="1:4" ht="16.5" thickTop="1" thickBot="1">
      <c r="A9" s="15" t="s">
        <v>33</v>
      </c>
      <c r="B9" s="18" t="s">
        <v>533</v>
      </c>
      <c r="C9" s="49" t="s">
        <v>1201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1198</v>
      </c>
      <c r="D10" s="54">
        <v>6</v>
      </c>
    </row>
    <row r="11" spans="1:4" ht="16.5" thickTop="1" thickBot="1">
      <c r="A11" s="15" t="s">
        <v>37</v>
      </c>
      <c r="B11" s="18" t="s">
        <v>535</v>
      </c>
      <c r="C11" s="49" t="s">
        <v>1201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1198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1198</v>
      </c>
      <c r="D13" s="54">
        <v>3</v>
      </c>
    </row>
    <row r="14" spans="1:4" ht="16.5" thickTop="1" thickBot="1">
      <c r="A14" s="15" t="s">
        <v>43</v>
      </c>
      <c r="B14" s="18" t="s">
        <v>541</v>
      </c>
      <c r="C14" s="49" t="s">
        <v>1201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1198</v>
      </c>
      <c r="D15" s="54">
        <v>1</v>
      </c>
    </row>
    <row r="16" spans="1:4" ht="16.5" thickTop="1" thickBot="1">
      <c r="A16" s="15" t="s">
        <v>47</v>
      </c>
      <c r="B16" s="18" t="s">
        <v>545</v>
      </c>
      <c r="C16" s="49" t="s">
        <v>1201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1201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1201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1201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1201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1201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1201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1201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1201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1201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1198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1198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1198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1198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1198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1198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1198</v>
      </c>
      <c r="D32" s="54">
        <v>1</v>
      </c>
    </row>
    <row r="33" spans="1:4" ht="16.5" thickTop="1" thickBot="1">
      <c r="A33" s="15" t="s">
        <v>345</v>
      </c>
      <c r="B33" s="18" t="s">
        <v>538</v>
      </c>
      <c r="C33" s="49" t="s">
        <v>1198</v>
      </c>
      <c r="D33" s="54">
        <v>1</v>
      </c>
    </row>
    <row r="34" spans="1:4" ht="16.5" thickTop="1" thickBot="1">
      <c r="A34" s="15" t="s">
        <v>349</v>
      </c>
      <c r="B34" s="18" t="s">
        <v>540</v>
      </c>
      <c r="C34" s="49" t="s">
        <v>1201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1201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1198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1201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1198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1201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1201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1201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1201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1201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1201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D33" sqref="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10</v>
      </c>
      <c r="D3" s="61">
        <v>10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/>
    </row>
    <row r="5" spans="1:4" ht="16.5" thickTop="1" thickBot="1">
      <c r="A5" s="17" t="s">
        <v>1109</v>
      </c>
      <c r="B5" s="18" t="s">
        <v>565</v>
      </c>
      <c r="C5" s="61">
        <v>7</v>
      </c>
      <c r="D5" s="61">
        <v>7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4</v>
      </c>
      <c r="D9" s="62">
        <v>4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2</v>
      </c>
      <c r="D24" s="62">
        <v>2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2</v>
      </c>
      <c r="D27" s="62">
        <v>2</v>
      </c>
    </row>
    <row r="28" spans="1:4" ht="16.5" thickTop="1" thickBot="1">
      <c r="A28" s="15" t="s">
        <v>49</v>
      </c>
      <c r="B28" s="19" t="s">
        <v>676</v>
      </c>
      <c r="C28" s="62">
        <v>1</v>
      </c>
      <c r="D28" s="62">
        <v>1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14</v>
      </c>
      <c r="D32" s="62">
        <v>14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1201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1198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1198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1198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1198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1198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1198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1201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1201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1201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1198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1198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1198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1198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1198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1201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1201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1198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1201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1198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1198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1201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1198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1198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1198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1198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1198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1198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1201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1201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1201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1198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1201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1201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1201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1201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1201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1201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1201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1201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1201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1201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1201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1201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1201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1201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1201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1201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1201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1201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1198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1201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1201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1201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1201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1201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1201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1201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1201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1201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1201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1201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1201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1201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1201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1201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1201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1201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1201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1201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1201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1201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1201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1201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1201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1201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1201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1201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1201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1201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1201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1201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1201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1201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1201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1201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1201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1201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1201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1201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1201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1201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1201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1201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1201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2019-11-20T15:50:39Z</dcterms:modified>
</cp:coreProperties>
</file>